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ورقة1" sheetId="1" r:id="rId1"/>
    <sheet name="ورقة2" sheetId="2" r:id="rId2"/>
    <sheet name="ورقة3" sheetId="3" r:id="rId3"/>
  </sheets>
  <calcPr calcId="124519"/>
  <fileRecoveryPr repairLoad="1"/>
</workbook>
</file>

<file path=xl/calcChain.xml><?xml version="1.0" encoding="utf-8"?>
<calcChain xmlns="http://schemas.openxmlformats.org/spreadsheetml/2006/main">
  <c r="L18" i="2"/>
  <c r="H18"/>
  <c r="D18"/>
  <c r="F27" i="1"/>
  <c r="F24"/>
  <c r="H6"/>
  <c r="H10"/>
  <c r="H11"/>
  <c r="H12"/>
  <c r="H13"/>
  <c r="H14"/>
  <c r="H15"/>
  <c r="H16"/>
  <c r="H17"/>
  <c r="H18"/>
  <c r="H19"/>
  <c r="H20"/>
  <c r="H21"/>
  <c r="L2" i="2"/>
  <c r="H2"/>
  <c r="F5" i="1"/>
  <c r="H5" s="1"/>
  <c r="F6"/>
  <c r="F7"/>
  <c r="H7" s="1"/>
  <c r="F8"/>
  <c r="H8" s="1"/>
  <c r="F9"/>
  <c r="H9" s="1"/>
  <c r="F10"/>
  <c r="F11"/>
  <c r="F12"/>
  <c r="F13"/>
  <c r="F14"/>
  <c r="F15"/>
  <c r="F16"/>
  <c r="F17"/>
  <c r="F18"/>
  <c r="F19"/>
  <c r="F20"/>
  <c r="F21"/>
  <c r="F4"/>
  <c r="H4" s="1"/>
  <c r="D4"/>
  <c r="D20" i="2" l="1"/>
  <c r="H20" s="1"/>
  <c r="F22" i="1"/>
  <c r="F25" s="1"/>
  <c r="L20" i="2" l="1"/>
  <c r="F26" i="1"/>
</calcChain>
</file>

<file path=xl/sharedStrings.xml><?xml version="1.0" encoding="utf-8"?>
<sst xmlns="http://schemas.openxmlformats.org/spreadsheetml/2006/main" count="73" uniqueCount="36">
  <si>
    <t>كيلو سكر محلي</t>
  </si>
  <si>
    <t>800جم مسلي صناعي</t>
  </si>
  <si>
    <t>كيلو أرز</t>
  </si>
  <si>
    <t>500جم عدس</t>
  </si>
  <si>
    <t>800 جم زيت خليط</t>
  </si>
  <si>
    <t>375 جم مكرونة</t>
  </si>
  <si>
    <t>920 جم زيت عباد</t>
  </si>
  <si>
    <t>لتر زيت خليط</t>
  </si>
  <si>
    <t>كيلو دقيق</t>
  </si>
  <si>
    <t>كيلو فول</t>
  </si>
  <si>
    <t>40 جم شاي</t>
  </si>
  <si>
    <t>100 جم شاي</t>
  </si>
  <si>
    <t>كيلو بلح نصف جاف</t>
  </si>
  <si>
    <t>كيلو دواجن مجمدة</t>
  </si>
  <si>
    <t>كيبو مسحوق غسيل عادي</t>
  </si>
  <si>
    <t>كيبو مسحوق غسيل أوتوماتيك</t>
  </si>
  <si>
    <t>م</t>
  </si>
  <si>
    <t>الاسم</t>
  </si>
  <si>
    <t>عدد الأفراد</t>
  </si>
  <si>
    <t>السلعة</t>
  </si>
  <si>
    <t>السعر</t>
  </si>
  <si>
    <t>الكمية</t>
  </si>
  <si>
    <t>الجملة</t>
  </si>
  <si>
    <t>خصم رسوم</t>
  </si>
  <si>
    <t>قيمة السلع المستحقة</t>
  </si>
  <si>
    <t>الاجمالي</t>
  </si>
  <si>
    <t>ربح التاجر</t>
  </si>
  <si>
    <t>الباقي</t>
  </si>
  <si>
    <t>المطلوب دفعه نقداً</t>
  </si>
  <si>
    <t>كيلو سكر مستورد</t>
  </si>
  <si>
    <t>السعر بالجنيه</t>
  </si>
  <si>
    <t>لتر زيت خليط صافي</t>
  </si>
  <si>
    <t>مجموع السلع المختارة</t>
  </si>
  <si>
    <t>عدد السلع المختارة</t>
  </si>
  <si>
    <t>المبلغ المتبقي بعد خصم الرسوم</t>
  </si>
  <si>
    <t>مجموع سعرالسلع المختارة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</si>
</sst>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1" fillId="0" borderId="2" xfId="0" applyFont="1" applyBorder="1" applyAlignment="1">
      <alignment horizontal="center" vertical="center" shrinkToFit="1" readingOrder="2"/>
    </xf>
    <xf numFmtId="0" fontId="1" fillId="0" borderId="3" xfId="0" applyFont="1" applyBorder="1" applyAlignment="1">
      <alignment horizontal="center" vertical="center" shrinkToFit="1" readingOrder="2"/>
    </xf>
    <xf numFmtId="0" fontId="1" fillId="0" borderId="4" xfId="0" applyFont="1" applyBorder="1" applyAlignment="1">
      <alignment horizontal="center" vertical="center" shrinkToFit="1" readingOrder="2"/>
    </xf>
    <xf numFmtId="0" fontId="2" fillId="0" borderId="0" xfId="0" applyFont="1" applyAlignment="1">
      <alignment horizontal="center" vertical="center" shrinkToFit="1" readingOrder="2"/>
    </xf>
    <xf numFmtId="0" fontId="3" fillId="2" borderId="1" xfId="0" applyFont="1" applyFill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1" fillId="4" borderId="2" xfId="0" applyFont="1" applyFill="1" applyBorder="1" applyAlignment="1">
      <alignment horizontal="center" vertical="center" shrinkToFit="1" readingOrder="2"/>
    </xf>
    <xf numFmtId="0" fontId="1" fillId="4" borderId="4" xfId="0" applyFont="1" applyFill="1" applyBorder="1" applyAlignment="1">
      <alignment horizontal="center" vertical="center" shrinkToFit="1" readingOrder="2"/>
    </xf>
    <xf numFmtId="0" fontId="1" fillId="5" borderId="2" xfId="0" applyFont="1" applyFill="1" applyBorder="1" applyAlignment="1">
      <alignment horizontal="center" vertical="center" shrinkToFit="1" readingOrder="2"/>
    </xf>
    <xf numFmtId="0" fontId="1" fillId="5" borderId="4" xfId="0" applyFont="1" applyFill="1" applyBorder="1" applyAlignment="1">
      <alignment horizontal="center" vertical="center" shrinkToFit="1" readingOrder="2"/>
    </xf>
    <xf numFmtId="0" fontId="1" fillId="6" borderId="1" xfId="0" applyFont="1" applyFill="1" applyBorder="1" applyAlignment="1">
      <alignment horizontal="center" vertical="center" shrinkToFit="1" readingOrder="2"/>
    </xf>
    <xf numFmtId="0" fontId="1" fillId="9" borderId="1" xfId="0" applyFont="1" applyFill="1" applyBorder="1" applyAlignment="1">
      <alignment horizontal="center" vertical="center" shrinkToFit="1" readingOrder="2"/>
    </xf>
    <xf numFmtId="0" fontId="1" fillId="8" borderId="2" xfId="0" applyFont="1" applyFill="1" applyBorder="1" applyAlignment="1">
      <alignment horizontal="center" vertical="center" shrinkToFit="1" readingOrder="2"/>
    </xf>
    <xf numFmtId="0" fontId="1" fillId="8" borderId="4" xfId="0" applyFont="1" applyFill="1" applyBorder="1" applyAlignment="1">
      <alignment horizontal="center" vertical="center" shrinkToFit="1" readingOrder="2"/>
    </xf>
    <xf numFmtId="0" fontId="1" fillId="10" borderId="1" xfId="0" applyFont="1" applyFill="1" applyBorder="1" applyAlignment="1">
      <alignment horizontal="center" vertical="center" shrinkToFit="1" readingOrder="2"/>
    </xf>
    <xf numFmtId="0" fontId="1" fillId="3" borderId="2" xfId="0" applyFont="1" applyFill="1" applyBorder="1" applyAlignment="1">
      <alignment horizontal="center" vertical="center" shrinkToFit="1" readingOrder="2"/>
    </xf>
    <xf numFmtId="0" fontId="1" fillId="3" borderId="4" xfId="0" applyFont="1" applyFill="1" applyBorder="1" applyAlignment="1">
      <alignment horizontal="center" vertical="center" shrinkToFit="1" readingOrder="2"/>
    </xf>
    <xf numFmtId="0" fontId="1" fillId="7" borderId="2" xfId="0" applyFont="1" applyFill="1" applyBorder="1" applyAlignment="1">
      <alignment horizontal="center" vertical="center" shrinkToFit="1" readingOrder="2"/>
    </xf>
    <xf numFmtId="0" fontId="1" fillId="7" borderId="4" xfId="0" applyFont="1" applyFill="1" applyBorder="1" applyAlignment="1">
      <alignment horizontal="center" vertical="center" shrinkToFit="1" readingOrder="2"/>
    </xf>
    <xf numFmtId="0" fontId="1" fillId="11" borderId="2" xfId="0" applyFont="1" applyFill="1" applyBorder="1" applyAlignment="1">
      <alignment horizontal="center" vertical="center" shrinkToFit="1" readingOrder="2"/>
    </xf>
    <xf numFmtId="0" fontId="1" fillId="11" borderId="4" xfId="0" applyFont="1" applyFill="1" applyBorder="1" applyAlignment="1">
      <alignment horizontal="center" vertical="center" shrinkToFit="1" readingOrder="2"/>
    </xf>
    <xf numFmtId="0" fontId="1" fillId="12" borderId="1" xfId="0" applyFont="1" applyFill="1" applyBorder="1" applyAlignment="1">
      <alignment horizontal="center" vertical="center" shrinkToFit="1" readingOrder="2"/>
    </xf>
    <xf numFmtId="0" fontId="1" fillId="6" borderId="2" xfId="0" applyFont="1" applyFill="1" applyBorder="1" applyAlignment="1">
      <alignment horizontal="center" vertical="center" shrinkToFit="1" readingOrder="2"/>
    </xf>
    <xf numFmtId="0" fontId="1" fillId="6" borderId="4" xfId="0" applyFont="1" applyFill="1" applyBorder="1" applyAlignment="1">
      <alignment horizontal="center" vertical="center" shrinkToFit="1" readingOrder="2"/>
    </xf>
    <xf numFmtId="0" fontId="1" fillId="13" borderId="1" xfId="0" applyFont="1" applyFill="1" applyBorder="1" applyAlignment="1">
      <alignment horizontal="center" vertical="center" shrinkToFit="1" readingOrder="2"/>
    </xf>
    <xf numFmtId="0" fontId="1" fillId="14" borderId="2" xfId="0" applyFont="1" applyFill="1" applyBorder="1" applyAlignment="1">
      <alignment horizontal="center" vertical="center" shrinkToFit="1" readingOrder="2"/>
    </xf>
    <xf numFmtId="0" fontId="1" fillId="14" borderId="4" xfId="0" applyFont="1" applyFill="1" applyBorder="1" applyAlignment="1">
      <alignment horizontal="center" vertical="center" shrinkToFit="1" readingOrder="2"/>
    </xf>
    <xf numFmtId="0" fontId="1" fillId="15" borderId="1" xfId="0" applyFont="1" applyFill="1" applyBorder="1" applyAlignment="1">
      <alignment horizontal="center" vertical="center" shrinkToFit="1" readingOrder="2"/>
    </xf>
    <xf numFmtId="0" fontId="1" fillId="15" borderId="2" xfId="0" applyFont="1" applyFill="1" applyBorder="1" applyAlignment="1">
      <alignment horizontal="center" vertical="center" shrinkToFit="1" readingOrder="2"/>
    </xf>
    <xf numFmtId="0" fontId="1" fillId="15" borderId="3" xfId="0" applyFont="1" applyFill="1" applyBorder="1" applyAlignment="1">
      <alignment horizontal="center" vertical="center" shrinkToFit="1" readingOrder="2"/>
    </xf>
    <xf numFmtId="0" fontId="1" fillId="15" borderId="4" xfId="0" applyFont="1" applyFill="1" applyBorder="1" applyAlignment="1">
      <alignment horizontal="center" vertical="center" shrinkToFit="1" readingOrder="2"/>
    </xf>
    <xf numFmtId="0" fontId="1" fillId="6" borderId="3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T27"/>
  <sheetViews>
    <sheetView rightToLeft="1" topLeftCell="A19" workbookViewId="0">
      <selection activeCell="F22" sqref="F22:H22"/>
    </sheetView>
  </sheetViews>
  <sheetFormatPr defaultRowHeight="14.25"/>
  <cols>
    <col min="1" max="1" width="6.25" customWidth="1"/>
    <col min="4" max="4" width="11.5" customWidth="1"/>
    <col min="5" max="5" width="13.875" customWidth="1"/>
    <col min="19" max="19" width="12.125" style="1" customWidth="1"/>
  </cols>
  <sheetData>
    <row r="3" spans="1:20" ht="18">
      <c r="A3" s="3" t="s">
        <v>16</v>
      </c>
      <c r="B3" s="3" t="s">
        <v>17</v>
      </c>
      <c r="C3" s="3" t="s">
        <v>18</v>
      </c>
      <c r="D3" s="3" t="s">
        <v>24</v>
      </c>
      <c r="E3" s="3" t="s">
        <v>19</v>
      </c>
      <c r="F3" s="3" t="s">
        <v>20</v>
      </c>
      <c r="G3" s="3" t="s">
        <v>21</v>
      </c>
      <c r="H3" s="3" t="s">
        <v>22</v>
      </c>
      <c r="S3" s="1" t="s">
        <v>0</v>
      </c>
      <c r="T3">
        <v>4.9000000000000004</v>
      </c>
    </row>
    <row r="4" spans="1:20" ht="18">
      <c r="A4" s="2">
        <v>1</v>
      </c>
      <c r="B4" s="2"/>
      <c r="C4" s="2">
        <v>5</v>
      </c>
      <c r="D4" s="2">
        <f>C4*15</f>
        <v>75</v>
      </c>
      <c r="E4" s="2" t="s">
        <v>0</v>
      </c>
      <c r="F4" s="2">
        <f>IF(E4="","",INDEX($T$3:$T$20,MATCH(E4,$S$3:$S$20,0)))</f>
        <v>4.9000000000000004</v>
      </c>
      <c r="G4" s="2">
        <v>3</v>
      </c>
      <c r="H4" s="2">
        <f>IF(G4="","",F4*G4)</f>
        <v>14.700000000000001</v>
      </c>
      <c r="S4" s="1" t="s">
        <v>29</v>
      </c>
      <c r="T4">
        <v>4.25</v>
      </c>
    </row>
    <row r="5" spans="1:20" ht="18">
      <c r="A5" s="2">
        <v>2</v>
      </c>
      <c r="B5" s="2"/>
      <c r="C5" s="2"/>
      <c r="D5" s="2"/>
      <c r="E5" s="2" t="s">
        <v>29</v>
      </c>
      <c r="F5" s="2">
        <f t="shared" ref="F5:F21" si="0">IF(E5="","",INDEX($T$3:$T$20,MATCH(E5,$S$3:$S$20,0)))</f>
        <v>4.25</v>
      </c>
      <c r="G5" s="2">
        <v>5</v>
      </c>
      <c r="H5" s="2">
        <f t="shared" ref="H5:H21" si="1">IF(G5="","",F5*G5)</f>
        <v>21.25</v>
      </c>
      <c r="S5" s="1" t="s">
        <v>1</v>
      </c>
      <c r="T5">
        <v>6</v>
      </c>
    </row>
    <row r="6" spans="1:20" ht="18">
      <c r="A6" s="2">
        <v>3</v>
      </c>
      <c r="B6" s="2"/>
      <c r="C6" s="2"/>
      <c r="D6" s="2"/>
      <c r="E6" s="2" t="s">
        <v>1</v>
      </c>
      <c r="F6" s="2">
        <f t="shared" si="0"/>
        <v>6</v>
      </c>
      <c r="G6" s="2">
        <v>2</v>
      </c>
      <c r="H6" s="2">
        <f t="shared" si="1"/>
        <v>12</v>
      </c>
      <c r="S6" s="1" t="s">
        <v>2</v>
      </c>
      <c r="T6">
        <v>3.75</v>
      </c>
    </row>
    <row r="7" spans="1:20" ht="18">
      <c r="A7" s="2">
        <v>4</v>
      </c>
      <c r="B7" s="2"/>
      <c r="C7" s="2"/>
      <c r="D7" s="2"/>
      <c r="E7" s="2" t="s">
        <v>2</v>
      </c>
      <c r="F7" s="2">
        <f t="shared" si="0"/>
        <v>3.75</v>
      </c>
      <c r="G7" s="2">
        <v>6</v>
      </c>
      <c r="H7" s="2">
        <f t="shared" si="1"/>
        <v>22.5</v>
      </c>
      <c r="S7" s="1" t="s">
        <v>3</v>
      </c>
      <c r="T7">
        <v>3.35</v>
      </c>
    </row>
    <row r="8" spans="1:20" ht="18">
      <c r="A8" s="2">
        <v>5</v>
      </c>
      <c r="B8" s="2"/>
      <c r="C8" s="2"/>
      <c r="D8" s="2"/>
      <c r="E8" s="2" t="s">
        <v>3</v>
      </c>
      <c r="F8" s="2">
        <f t="shared" si="0"/>
        <v>3.35</v>
      </c>
      <c r="G8" s="2">
        <v>2</v>
      </c>
      <c r="H8" s="2">
        <f t="shared" si="1"/>
        <v>6.7</v>
      </c>
      <c r="S8" s="1" t="s">
        <v>5</v>
      </c>
      <c r="T8">
        <v>1.35</v>
      </c>
    </row>
    <row r="9" spans="1:20" ht="18">
      <c r="A9" s="2">
        <v>6</v>
      </c>
      <c r="B9" s="2"/>
      <c r="C9" s="2"/>
      <c r="D9" s="2"/>
      <c r="E9" s="2"/>
      <c r="F9" s="2" t="str">
        <f t="shared" si="0"/>
        <v/>
      </c>
      <c r="G9" s="2"/>
      <c r="H9" s="2" t="str">
        <f t="shared" si="1"/>
        <v/>
      </c>
      <c r="S9" s="1" t="s">
        <v>4</v>
      </c>
      <c r="T9">
        <v>6.5</v>
      </c>
    </row>
    <row r="10" spans="1:20" ht="18">
      <c r="A10" s="2">
        <v>7</v>
      </c>
      <c r="B10" s="2"/>
      <c r="C10" s="2"/>
      <c r="D10" s="2"/>
      <c r="E10" s="2"/>
      <c r="F10" s="2" t="str">
        <f t="shared" si="0"/>
        <v/>
      </c>
      <c r="G10" s="2"/>
      <c r="H10" s="2" t="str">
        <f t="shared" si="1"/>
        <v/>
      </c>
      <c r="S10" s="1" t="s">
        <v>6</v>
      </c>
      <c r="T10">
        <v>9.75</v>
      </c>
    </row>
    <row r="11" spans="1:20" ht="18">
      <c r="A11" s="2">
        <v>8</v>
      </c>
      <c r="B11" s="2"/>
      <c r="C11" s="2"/>
      <c r="D11" s="2"/>
      <c r="E11" s="2"/>
      <c r="F11" s="2" t="str">
        <f t="shared" si="0"/>
        <v/>
      </c>
      <c r="G11" s="2"/>
      <c r="H11" s="2" t="str">
        <f t="shared" si="1"/>
        <v/>
      </c>
      <c r="S11" s="1" t="s">
        <v>31</v>
      </c>
      <c r="T11">
        <v>7.6</v>
      </c>
    </row>
    <row r="12" spans="1:20" ht="18">
      <c r="A12" s="2">
        <v>9</v>
      </c>
      <c r="B12" s="2"/>
      <c r="C12" s="2"/>
      <c r="D12" s="2"/>
      <c r="E12" s="2"/>
      <c r="F12" s="2" t="str">
        <f t="shared" si="0"/>
        <v/>
      </c>
      <c r="G12" s="2"/>
      <c r="H12" s="2" t="str">
        <f t="shared" si="1"/>
        <v/>
      </c>
      <c r="S12" s="1" t="s">
        <v>7</v>
      </c>
      <c r="T12">
        <v>8.4499999999999993</v>
      </c>
    </row>
    <row r="13" spans="1:20" ht="18">
      <c r="A13" s="2">
        <v>10</v>
      </c>
      <c r="B13" s="2"/>
      <c r="C13" s="2"/>
      <c r="D13" s="2"/>
      <c r="E13" s="2"/>
      <c r="F13" s="2" t="str">
        <f t="shared" si="0"/>
        <v/>
      </c>
      <c r="G13" s="2"/>
      <c r="H13" s="2" t="str">
        <f t="shared" si="1"/>
        <v/>
      </c>
      <c r="S13" s="1" t="s">
        <v>8</v>
      </c>
      <c r="T13">
        <v>3.75</v>
      </c>
    </row>
    <row r="14" spans="1:20" ht="18">
      <c r="A14" s="2">
        <v>11</v>
      </c>
      <c r="B14" s="2"/>
      <c r="C14" s="2"/>
      <c r="D14" s="2"/>
      <c r="E14" s="2"/>
      <c r="F14" s="2" t="str">
        <f t="shared" si="0"/>
        <v/>
      </c>
      <c r="G14" s="2"/>
      <c r="H14" s="2" t="str">
        <f t="shared" si="1"/>
        <v/>
      </c>
      <c r="S14" s="1" t="s">
        <v>9</v>
      </c>
      <c r="T14">
        <v>4.5999999999999996</v>
      </c>
    </row>
    <row r="15" spans="1:20" ht="18">
      <c r="A15" s="2">
        <v>12</v>
      </c>
      <c r="B15" s="2"/>
      <c r="C15" s="2"/>
      <c r="D15" s="2"/>
      <c r="E15" s="2"/>
      <c r="F15" s="2" t="str">
        <f t="shared" si="0"/>
        <v/>
      </c>
      <c r="G15" s="2"/>
      <c r="H15" s="2" t="str">
        <f t="shared" si="1"/>
        <v/>
      </c>
      <c r="S15" s="1" t="s">
        <v>10</v>
      </c>
      <c r="T15">
        <v>1.33</v>
      </c>
    </row>
    <row r="16" spans="1:20" ht="18">
      <c r="A16" s="2">
        <v>13</v>
      </c>
      <c r="B16" s="2"/>
      <c r="C16" s="2"/>
      <c r="D16" s="2"/>
      <c r="E16" s="2"/>
      <c r="F16" s="2" t="str">
        <f t="shared" si="0"/>
        <v/>
      </c>
      <c r="G16" s="2"/>
      <c r="H16" s="2" t="str">
        <f t="shared" si="1"/>
        <v/>
      </c>
      <c r="S16" s="1" t="s">
        <v>11</v>
      </c>
      <c r="T16">
        <v>1.25</v>
      </c>
    </row>
    <row r="17" spans="1:20" ht="18">
      <c r="A17" s="2">
        <v>14</v>
      </c>
      <c r="B17" s="2"/>
      <c r="C17" s="2"/>
      <c r="D17" s="2"/>
      <c r="E17" s="2"/>
      <c r="F17" s="2" t="str">
        <f t="shared" si="0"/>
        <v/>
      </c>
      <c r="G17" s="2"/>
      <c r="H17" s="2" t="str">
        <f t="shared" si="1"/>
        <v/>
      </c>
      <c r="S17" s="1" t="s">
        <v>12</v>
      </c>
      <c r="T17">
        <v>11</v>
      </c>
    </row>
    <row r="18" spans="1:20" ht="18">
      <c r="A18" s="2">
        <v>15</v>
      </c>
      <c r="B18" s="2"/>
      <c r="C18" s="2"/>
      <c r="D18" s="2"/>
      <c r="E18" s="2"/>
      <c r="F18" s="2" t="str">
        <f t="shared" si="0"/>
        <v/>
      </c>
      <c r="G18" s="2"/>
      <c r="H18" s="2" t="str">
        <f t="shared" si="1"/>
        <v/>
      </c>
      <c r="S18" s="1" t="s">
        <v>13</v>
      </c>
      <c r="T18">
        <v>14.25</v>
      </c>
    </row>
    <row r="19" spans="1:20" ht="18">
      <c r="A19" s="2">
        <v>16</v>
      </c>
      <c r="B19" s="2"/>
      <c r="C19" s="2"/>
      <c r="D19" s="2"/>
      <c r="E19" s="2"/>
      <c r="F19" s="2" t="str">
        <f t="shared" si="0"/>
        <v/>
      </c>
      <c r="G19" s="2"/>
      <c r="H19" s="2" t="str">
        <f t="shared" si="1"/>
        <v/>
      </c>
      <c r="S19" s="1" t="s">
        <v>14</v>
      </c>
      <c r="T19">
        <v>5.15</v>
      </c>
    </row>
    <row r="20" spans="1:20" ht="18">
      <c r="A20" s="2">
        <v>17</v>
      </c>
      <c r="B20" s="2"/>
      <c r="C20" s="2"/>
      <c r="D20" s="2"/>
      <c r="E20" s="2"/>
      <c r="F20" s="2" t="str">
        <f t="shared" si="0"/>
        <v/>
      </c>
      <c r="G20" s="2"/>
      <c r="H20" s="2" t="str">
        <f t="shared" si="1"/>
        <v/>
      </c>
      <c r="S20" s="1" t="s">
        <v>15</v>
      </c>
      <c r="T20">
        <v>6.9</v>
      </c>
    </row>
    <row r="21" spans="1:20" ht="18">
      <c r="A21" s="2">
        <v>18</v>
      </c>
      <c r="B21" s="2"/>
      <c r="C21" s="2"/>
      <c r="D21" s="2"/>
      <c r="E21" s="2"/>
      <c r="F21" s="2" t="str">
        <f t="shared" si="0"/>
        <v/>
      </c>
      <c r="G21" s="2"/>
      <c r="H21" s="2" t="str">
        <f t="shared" si="1"/>
        <v/>
      </c>
    </row>
    <row r="22" spans="1:20" ht="18">
      <c r="A22" s="4" t="s">
        <v>32</v>
      </c>
      <c r="B22" s="5"/>
      <c r="C22" s="5"/>
      <c r="D22" s="5"/>
      <c r="E22" s="6"/>
      <c r="F22" s="4">
        <f>SUM(H4:H21)</f>
        <v>77.150000000000006</v>
      </c>
      <c r="G22" s="5"/>
      <c r="H22" s="6"/>
    </row>
    <row r="23" spans="1:20" ht="18">
      <c r="A23" s="4" t="s">
        <v>23</v>
      </c>
      <c r="B23" s="5"/>
      <c r="C23" s="5"/>
      <c r="D23" s="5"/>
      <c r="E23" s="6"/>
      <c r="F23" s="4">
        <v>1</v>
      </c>
      <c r="G23" s="5"/>
      <c r="H23" s="6"/>
    </row>
    <row r="24" spans="1:20" ht="18">
      <c r="A24" s="4" t="s">
        <v>26</v>
      </c>
      <c r="B24" s="5"/>
      <c r="C24" s="5"/>
      <c r="D24" s="5"/>
      <c r="E24" s="6"/>
      <c r="F24" s="4">
        <f>ROUND(F22*6.5%,1)</f>
        <v>5</v>
      </c>
      <c r="G24" s="5"/>
      <c r="H24" s="6"/>
    </row>
    <row r="25" spans="1:20" ht="18">
      <c r="A25" s="32" t="s">
        <v>25</v>
      </c>
      <c r="B25" s="33"/>
      <c r="C25" s="33"/>
      <c r="D25" s="33"/>
      <c r="E25" s="34"/>
      <c r="F25" s="26">
        <f>SUM(F22:H24)</f>
        <v>83.15</v>
      </c>
      <c r="G25" s="35"/>
      <c r="H25" s="27"/>
    </row>
    <row r="26" spans="1:20" ht="18">
      <c r="A26" s="32" t="s">
        <v>27</v>
      </c>
      <c r="B26" s="33"/>
      <c r="C26" s="33"/>
      <c r="D26" s="33"/>
      <c r="E26" s="34"/>
      <c r="F26" s="26">
        <f>IF(SUM(F22:H24)&lt;$D$4,D4-SUM(F22:H24),0)</f>
        <v>0</v>
      </c>
      <c r="G26" s="35"/>
      <c r="H26" s="27"/>
    </row>
    <row r="27" spans="1:20" ht="18">
      <c r="A27" s="32" t="s">
        <v>28</v>
      </c>
      <c r="B27" s="33"/>
      <c r="C27" s="33"/>
      <c r="D27" s="33"/>
      <c r="E27" s="34"/>
      <c r="F27" s="26">
        <f>IF(F25&gt;$D$4,F25-D4,0)</f>
        <v>8.1500000000000057</v>
      </c>
      <c r="G27" s="35"/>
      <c r="H27" s="27"/>
    </row>
  </sheetData>
  <mergeCells count="12">
    <mergeCell ref="A22:E22"/>
    <mergeCell ref="A23:E23"/>
    <mergeCell ref="A27:E27"/>
    <mergeCell ref="F22:H22"/>
    <mergeCell ref="F23:H23"/>
    <mergeCell ref="F27:H27"/>
    <mergeCell ref="A24:E24"/>
    <mergeCell ref="A26:E26"/>
    <mergeCell ref="F24:H24"/>
    <mergeCell ref="F26:H26"/>
    <mergeCell ref="A25:E25"/>
    <mergeCell ref="F25:H25"/>
  </mergeCells>
  <dataValidations count="1">
    <dataValidation type="list" allowBlank="1" showInputMessage="1" showErrorMessage="1" sqref="E4:E21">
      <formula1>$S$3:$S$20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N25"/>
  <sheetViews>
    <sheetView rightToLeft="1" tabSelected="1" workbookViewId="0">
      <selection activeCell="A12" sqref="A12"/>
    </sheetView>
  </sheetViews>
  <sheetFormatPr defaultRowHeight="14.25"/>
  <cols>
    <col min="2" max="2" width="12.75" customWidth="1"/>
    <col min="5" max="5" width="3.5" customWidth="1"/>
    <col min="6" max="6" width="11.875" customWidth="1"/>
    <col min="9" max="9" width="4.25" customWidth="1"/>
    <col min="10" max="10" width="16.5" customWidth="1"/>
  </cols>
  <sheetData>
    <row r="2" spans="2:14" ht="18">
      <c r="B2" s="12" t="s">
        <v>18</v>
      </c>
      <c r="C2" s="13"/>
      <c r="D2" s="15">
        <v>5</v>
      </c>
      <c r="F2" s="16" t="s">
        <v>24</v>
      </c>
      <c r="G2" s="17"/>
      <c r="H2" s="18">
        <f>D2*15</f>
        <v>75</v>
      </c>
      <c r="J2" s="23" t="s">
        <v>23</v>
      </c>
      <c r="K2" s="24"/>
      <c r="L2" s="25">
        <f>IF(D2="","",1)</f>
        <v>1</v>
      </c>
    </row>
    <row r="5" spans="2:14" ht="15">
      <c r="B5" s="8" t="s">
        <v>19</v>
      </c>
      <c r="C5" s="8" t="s">
        <v>30</v>
      </c>
      <c r="D5" s="8" t="s">
        <v>21</v>
      </c>
      <c r="F5" s="8" t="s">
        <v>19</v>
      </c>
      <c r="G5" s="8" t="s">
        <v>30</v>
      </c>
      <c r="H5" s="8" t="s">
        <v>21</v>
      </c>
      <c r="J5" s="8" t="s">
        <v>19</v>
      </c>
      <c r="K5" s="8" t="s">
        <v>30</v>
      </c>
      <c r="L5" s="8" t="s">
        <v>21</v>
      </c>
    </row>
    <row r="6" spans="2:14" ht="18">
      <c r="B6" s="9" t="s">
        <v>0</v>
      </c>
      <c r="C6" s="9">
        <v>4.9000000000000004</v>
      </c>
      <c r="D6" s="9">
        <v>3</v>
      </c>
      <c r="E6" s="7"/>
      <c r="F6" s="9" t="s">
        <v>29</v>
      </c>
      <c r="G6" s="9">
        <v>4.25</v>
      </c>
      <c r="H6" s="9">
        <v>5</v>
      </c>
      <c r="I6" s="7"/>
      <c r="J6" s="9" t="s">
        <v>1</v>
      </c>
      <c r="K6" s="9">
        <v>6</v>
      </c>
      <c r="L6" s="9">
        <v>2</v>
      </c>
      <c r="M6" s="7"/>
      <c r="N6" s="7"/>
    </row>
    <row r="7" spans="2:14" ht="18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2:14" ht="18">
      <c r="B8" s="9" t="s">
        <v>2</v>
      </c>
      <c r="C8" s="9">
        <v>3.75</v>
      </c>
      <c r="D8" s="9">
        <v>6</v>
      </c>
      <c r="E8" s="7"/>
      <c r="F8" s="9" t="s">
        <v>3</v>
      </c>
      <c r="G8" s="9">
        <v>3.35</v>
      </c>
      <c r="H8" s="9">
        <v>2</v>
      </c>
      <c r="I8" s="7"/>
      <c r="J8" s="9" t="s">
        <v>5</v>
      </c>
      <c r="K8" s="9">
        <v>1.35</v>
      </c>
      <c r="L8" s="9"/>
      <c r="M8" s="7"/>
      <c r="N8" s="7"/>
    </row>
    <row r="9" spans="2:14" ht="18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2:14" ht="18">
      <c r="B10" s="9" t="s">
        <v>4</v>
      </c>
      <c r="C10" s="9">
        <v>6.5</v>
      </c>
      <c r="D10" s="9"/>
      <c r="E10" s="7"/>
      <c r="F10" s="9" t="s">
        <v>6</v>
      </c>
      <c r="G10" s="9">
        <v>9.75</v>
      </c>
      <c r="H10" s="9"/>
      <c r="I10" s="7"/>
      <c r="J10" s="9" t="s">
        <v>31</v>
      </c>
      <c r="K10" s="9">
        <v>7.6</v>
      </c>
      <c r="L10" s="9"/>
      <c r="M10" s="7"/>
      <c r="N10" s="7"/>
    </row>
    <row r="11" spans="2:14" ht="18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2:14" ht="18">
      <c r="B12" s="9" t="s">
        <v>7</v>
      </c>
      <c r="C12" s="9">
        <v>8.4499999999999993</v>
      </c>
      <c r="D12" s="9"/>
      <c r="E12" s="7"/>
      <c r="F12" s="9" t="s">
        <v>8</v>
      </c>
      <c r="G12" s="9">
        <v>3.75</v>
      </c>
      <c r="H12" s="9"/>
      <c r="I12" s="7"/>
      <c r="J12" s="9" t="s">
        <v>9</v>
      </c>
      <c r="K12" s="9">
        <v>4.5999999999999996</v>
      </c>
      <c r="L12" s="9"/>
      <c r="M12" s="7"/>
      <c r="N12" s="7"/>
    </row>
    <row r="13" spans="2:14" ht="18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2:14" ht="18">
      <c r="B14" s="9" t="s">
        <v>10</v>
      </c>
      <c r="C14" s="9">
        <v>1.33</v>
      </c>
      <c r="D14" s="9"/>
      <c r="E14" s="7"/>
      <c r="F14" s="9" t="s">
        <v>11</v>
      </c>
      <c r="G14" s="9">
        <v>1.25</v>
      </c>
      <c r="H14" s="9"/>
      <c r="I14" s="7"/>
      <c r="J14" s="9" t="s">
        <v>12</v>
      </c>
      <c r="K14" s="9">
        <v>11</v>
      </c>
      <c r="L14" s="9"/>
      <c r="M14" s="7"/>
      <c r="N14" s="7"/>
    </row>
    <row r="15" spans="2:14" ht="18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2:14" ht="18">
      <c r="B16" s="9" t="s">
        <v>13</v>
      </c>
      <c r="C16" s="9">
        <v>14.25</v>
      </c>
      <c r="D16" s="9"/>
      <c r="E16" s="7"/>
      <c r="F16" s="9" t="s">
        <v>14</v>
      </c>
      <c r="G16" s="9">
        <v>5.15</v>
      </c>
      <c r="H16" s="9"/>
      <c r="I16" s="7"/>
      <c r="J16" s="9" t="s">
        <v>15</v>
      </c>
      <c r="K16" s="9">
        <v>6.9</v>
      </c>
      <c r="L16" s="9"/>
      <c r="M16" s="7"/>
      <c r="N16" s="7"/>
    </row>
    <row r="17" spans="2:14" ht="18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2:14" ht="18">
      <c r="B18" s="10" t="s">
        <v>26</v>
      </c>
      <c r="C18" s="11"/>
      <c r="D18" s="28">
        <f>ROUND(SUM(C6*D6,G6*H6,K6*L6,C8*D8,G8*H8,K8*L8,C10*D10,G10*H10,K10*L10,C12*D12,G12*H12,K12*L12,C14*D14,G14*H14,K14*L14,C16*D16,G16*H16,K16*L16)*6.5%,1)</f>
        <v>5</v>
      </c>
      <c r="E18" s="7"/>
      <c r="F18" s="19" t="s">
        <v>33</v>
      </c>
      <c r="G18" s="20"/>
      <c r="H18" s="14">
        <f>COUNTIF(D6:D16,"&gt;"&amp;0)+COUNTIF(H6:H16,"&gt;"&amp;0)+COUNTIF(L6:L16,"&gt;"&amp;0)</f>
        <v>5</v>
      </c>
      <c r="I18" s="7"/>
      <c r="J18" s="29" t="s">
        <v>35</v>
      </c>
      <c r="K18" s="30"/>
      <c r="L18" s="31">
        <f>SUM(C6*D6,G6*H6,K6*L6,C8*D8,G8*H8,K8*L8,C10*D10,G10*H10,K10*L10,C12*D12,G12*H12,K12*L12,C14*D14,G14*H14,K14*L14,C16*D16,G16*H16,K16*L16)</f>
        <v>77.150000000000006</v>
      </c>
      <c r="M18" s="7"/>
      <c r="N18" s="7"/>
    </row>
    <row r="19" spans="2:14" ht="18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2:14" ht="18">
      <c r="B20" s="19" t="s">
        <v>25</v>
      </c>
      <c r="C20" s="20"/>
      <c r="D20" s="14">
        <f>SUM(C6*D6,G6*H6,K6*L6,C8*D8,G8*H8,K8*L8,C10*D10,G10*H10,K10*L10,C12*D12,G12*H12,K12*L12,C14*D14,G14*H14,K14*L14,C16*D16,G16*H16,K16*L16,L2,D18)</f>
        <v>83.15</v>
      </c>
      <c r="E20" s="7"/>
      <c r="F20" s="29" t="s">
        <v>34</v>
      </c>
      <c r="G20" s="30"/>
      <c r="H20" s="31" t="str">
        <f>IF(H2&gt;D20,H2-D20,"")</f>
        <v/>
      </c>
      <c r="I20" s="7"/>
      <c r="J20" s="21" t="s">
        <v>28</v>
      </c>
      <c r="K20" s="22"/>
      <c r="L20" s="18">
        <f>IF(D20&gt;H2,D20-H2,"")</f>
        <v>8.1500000000000057</v>
      </c>
      <c r="M20" s="7"/>
      <c r="N20" s="7"/>
    </row>
    <row r="21" spans="2:14" ht="18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2:14" ht="18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2:14" ht="18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2:14" ht="18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2:14" ht="18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</sheetData>
  <mergeCells count="9">
    <mergeCell ref="B20:C20"/>
    <mergeCell ref="J20:K20"/>
    <mergeCell ref="F20:G20"/>
    <mergeCell ref="B2:C2"/>
    <mergeCell ref="F2:G2"/>
    <mergeCell ref="J2:K2"/>
    <mergeCell ref="B18:C18"/>
    <mergeCell ref="F18:G18"/>
    <mergeCell ref="J18:K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2014-04-05T06:03:54Z</dcterms:created>
  <dcterms:modified xsi:type="dcterms:W3CDTF">2014-04-05T13:04:15Z</dcterms:modified>
</cp:coreProperties>
</file>